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8700"/>
  </bookViews>
  <sheets>
    <sheet name="Data Tables" sheetId="1" r:id="rId1"/>
    <sheet name="Graphs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K21" i="1"/>
  <c r="K22"/>
  <c r="K20"/>
  <c r="K19"/>
  <c r="K18"/>
  <c r="K17"/>
  <c r="K16"/>
  <c r="K15"/>
  <c r="H21"/>
  <c r="H22"/>
  <c r="H20"/>
  <c r="H19"/>
  <c r="H18"/>
  <c r="H17"/>
  <c r="H16"/>
  <c r="H15"/>
  <c r="E21"/>
  <c r="E22"/>
  <c r="E20"/>
  <c r="E19"/>
  <c r="E18"/>
  <c r="E17"/>
  <c r="E16"/>
  <c r="E15"/>
  <c r="B22"/>
  <c r="B21"/>
  <c r="B19"/>
  <c r="B18"/>
  <c r="B17"/>
  <c r="B16"/>
  <c r="B15"/>
  <c r="B20"/>
</calcChain>
</file>

<file path=xl/sharedStrings.xml><?xml version="1.0" encoding="utf-8"?>
<sst xmlns="http://schemas.openxmlformats.org/spreadsheetml/2006/main" count="46" uniqueCount="22">
  <si>
    <t>x1</t>
  </si>
  <si>
    <t>y1</t>
  </si>
  <si>
    <t>x2</t>
  </si>
  <si>
    <t>y2</t>
  </si>
  <si>
    <t>x3</t>
  </si>
  <si>
    <t>y3</t>
  </si>
  <si>
    <t>x4</t>
  </si>
  <si>
    <t>y4</t>
  </si>
  <si>
    <t>N</t>
  </si>
  <si>
    <t>Mean X</t>
  </si>
  <si>
    <t>Mean Y</t>
  </si>
  <si>
    <t>Slope</t>
  </si>
  <si>
    <t>Y_int</t>
  </si>
  <si>
    <t>Correl.</t>
  </si>
  <si>
    <t>r^2</t>
  </si>
  <si>
    <t>X Var</t>
  </si>
  <si>
    <t>Data Set 1</t>
  </si>
  <si>
    <t>Data Set 2</t>
  </si>
  <si>
    <t>Data Set 3</t>
  </si>
  <si>
    <t>Data Set 4</t>
  </si>
  <si>
    <t>Note:</t>
  </si>
  <si>
    <r>
      <t xml:space="preserve">These data are due to Anscombe, F. J. (1973). Graphs in statistical analysis. </t>
    </r>
    <r>
      <rPr>
        <i/>
        <sz val="10"/>
        <rFont val="Arial"/>
        <family val="2"/>
      </rPr>
      <t>American Statistician</t>
    </r>
    <r>
      <rPr>
        <sz val="10"/>
        <rFont val="Arial"/>
        <family val="2"/>
      </rPr>
      <t>, 27. pp. 17-21.</t>
    </r>
  </si>
</sst>
</file>

<file path=xl/styles.xml><?xml version="1.0" encoding="utf-8"?>
<styleSheet xmlns="http://schemas.openxmlformats.org/spreadsheetml/2006/main">
  <numFmts count="1">
    <numFmt numFmtId="168" formatCode="0.0"/>
  </numFmts>
  <fonts count="6">
    <font>
      <sz val="10"/>
      <name val="Arial"/>
    </font>
    <font>
      <sz val="8"/>
      <name val="Arial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168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Data Set 4</a:t>
            </a:r>
          </a:p>
        </c:rich>
      </c:tx>
      <c:layout>
        <c:manualLayout>
          <c:xMode val="edge"/>
          <c:yMode val="edge"/>
          <c:x val="0.41159536796696095"/>
          <c:y val="4.132231404958677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101497683134292"/>
          <c:y val="0.23140495867768596"/>
          <c:w val="0.76521955734702596"/>
          <c:h val="0.50826446280991733"/>
        </c:manualLayout>
      </c:layout>
      <c:scatterChart>
        <c:scatterStyle val="lineMarker"/>
        <c:ser>
          <c:idx val="0"/>
          <c:order val="0"/>
          <c:tx>
            <c:strRef>
              <c:f>'Data Tables'!$K$1</c:f>
              <c:strCache>
                <c:ptCount val="1"/>
                <c:pt idx="0">
                  <c:v>y4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Tables'!$J$2:$J$12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'Data Tables'!$K$2:$K$12</c:f>
              <c:numCache>
                <c:formatCode>General</c:formatCode>
                <c:ptCount val="11"/>
                <c:pt idx="0">
                  <c:v>6.58</c:v>
                </c:pt>
                <c:pt idx="1">
                  <c:v>5.76</c:v>
                </c:pt>
                <c:pt idx="2">
                  <c:v>7.71</c:v>
                </c:pt>
                <c:pt idx="3">
                  <c:v>8.84</c:v>
                </c:pt>
                <c:pt idx="4">
                  <c:v>8.4700000000000006</c:v>
                </c:pt>
                <c:pt idx="5">
                  <c:v>7.04</c:v>
                </c:pt>
                <c:pt idx="6">
                  <c:v>5.25</c:v>
                </c:pt>
                <c:pt idx="7">
                  <c:v>12.5</c:v>
                </c:pt>
                <c:pt idx="8">
                  <c:v>5.56</c:v>
                </c:pt>
                <c:pt idx="9">
                  <c:v>7.91</c:v>
                </c:pt>
                <c:pt idx="10">
                  <c:v>6.89</c:v>
                </c:pt>
              </c:numCache>
            </c:numRef>
          </c:yVal>
        </c:ser>
        <c:axId val="66065152"/>
        <c:axId val="66067840"/>
      </c:scatterChart>
      <c:valAx>
        <c:axId val="66065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3913196085813198"/>
              <c:y val="0.851239669421487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67840"/>
        <c:crosses val="autoZero"/>
        <c:crossBetween val="midCat"/>
      </c:valAx>
      <c:valAx>
        <c:axId val="66067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</a:t>
                </a:r>
              </a:p>
            </c:rich>
          </c:tx>
          <c:layout>
            <c:manualLayout>
              <c:xMode val="edge"/>
              <c:yMode val="edge"/>
              <c:x val="4.6376942869516727E-2"/>
              <c:y val="0.46280991735537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651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Data Set 1</a:t>
            </a:r>
          </a:p>
        </c:rich>
      </c:tx>
      <c:layout>
        <c:manualLayout>
          <c:xMode val="edge"/>
          <c:yMode val="edge"/>
          <c:x val="0.39374999999999999"/>
          <c:y val="4.219426668919225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437500000000001"/>
          <c:y val="0.24050732012839585"/>
          <c:w val="0.74687499999999996"/>
          <c:h val="0.49367292026354936"/>
        </c:manualLayout>
      </c:layout>
      <c:scatterChart>
        <c:scatterStyle val="lineMarker"/>
        <c:ser>
          <c:idx val="0"/>
          <c:order val="0"/>
          <c:tx>
            <c:strRef>
              <c:f>'Data Tables'!$B$1</c:f>
              <c:strCache>
                <c:ptCount val="1"/>
                <c:pt idx="0">
                  <c:v>y1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Tables'!$A$2:$A$12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 Tables'!$B$2:$B$12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9.9600000000000009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</c:ser>
        <c:axId val="66095744"/>
        <c:axId val="66106496"/>
      </c:scatterChart>
      <c:valAx>
        <c:axId val="66095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4062500000000002"/>
              <c:y val="0.848104760452764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106496"/>
        <c:crosses val="autoZero"/>
        <c:crossBetween val="midCat"/>
      </c:valAx>
      <c:valAx>
        <c:axId val="661064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</a:t>
                </a:r>
              </a:p>
            </c:rich>
          </c:tx>
          <c:layout>
            <c:manualLayout>
              <c:xMode val="edge"/>
              <c:yMode val="edge"/>
              <c:x val="0.05"/>
              <c:y val="0.46413693358111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957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Data Set 2</a:t>
            </a:r>
          </a:p>
        </c:rich>
      </c:tx>
      <c:layout>
        <c:manualLayout>
          <c:xMode val="edge"/>
          <c:yMode val="edge"/>
          <c:x val="0.39181398430071357"/>
          <c:y val="4.18410041841004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251511249061269"/>
          <c:y val="0.24267782426778242"/>
          <c:w val="0.76316007389915108"/>
          <c:h val="0.49372384937238495"/>
        </c:manualLayout>
      </c:layout>
      <c:scatterChart>
        <c:scatterStyle val="lineMarker"/>
        <c:ser>
          <c:idx val="0"/>
          <c:order val="0"/>
          <c:tx>
            <c:strRef>
              <c:f>'Data Tables'!$E$1</c:f>
              <c:strCache>
                <c:ptCount val="1"/>
                <c:pt idx="0">
                  <c:v>y2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Tables'!$D$2:$D$12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 Tables'!$E$2:$E$12</c:f>
              <c:numCache>
                <c:formatCode>General</c:formatCode>
                <c:ptCount val="11"/>
                <c:pt idx="0">
                  <c:v>9.14</c:v>
                </c:pt>
                <c:pt idx="1">
                  <c:v>8.14</c:v>
                </c:pt>
                <c:pt idx="2">
                  <c:v>8.74</c:v>
                </c:pt>
                <c:pt idx="3">
                  <c:v>8.77</c:v>
                </c:pt>
                <c:pt idx="4">
                  <c:v>9.26</c:v>
                </c:pt>
                <c:pt idx="5">
                  <c:v>8.1</c:v>
                </c:pt>
                <c:pt idx="6">
                  <c:v>6.13</c:v>
                </c:pt>
                <c:pt idx="7">
                  <c:v>3.1</c:v>
                </c:pt>
                <c:pt idx="8">
                  <c:v>9.1300000000000008</c:v>
                </c:pt>
                <c:pt idx="9">
                  <c:v>7.26</c:v>
                </c:pt>
                <c:pt idx="10">
                  <c:v>4.74</c:v>
                </c:pt>
              </c:numCache>
            </c:numRef>
          </c:yVal>
        </c:ser>
        <c:axId val="66208128"/>
        <c:axId val="66210432"/>
      </c:scatterChart>
      <c:valAx>
        <c:axId val="662081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3801323217411412"/>
              <c:y val="0.849372384937238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10432"/>
        <c:crosses val="autoZero"/>
        <c:crossBetween val="midCat"/>
      </c:valAx>
      <c:valAx>
        <c:axId val="66210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</a:t>
                </a:r>
              </a:p>
            </c:rich>
          </c:tx>
          <c:layout>
            <c:manualLayout>
              <c:xMode val="edge"/>
              <c:yMode val="edge"/>
              <c:x val="4.6783759319488187E-2"/>
              <c:y val="0.4686192468619246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0812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Data Set 3</a:t>
            </a:r>
          </a:p>
        </c:rich>
      </c:tx>
      <c:layout>
        <c:manualLayout>
          <c:xMode val="edge"/>
          <c:yMode val="edge"/>
          <c:x val="0.39441053597288672"/>
          <c:y val="4.14938600027959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323009151496311"/>
          <c:y val="0.23651500201593706"/>
          <c:w val="0.74844833991705273"/>
          <c:h val="0.50207570603383123"/>
        </c:manualLayout>
      </c:layout>
      <c:scatterChart>
        <c:scatterStyle val="lineMarker"/>
        <c:ser>
          <c:idx val="0"/>
          <c:order val="0"/>
          <c:tx>
            <c:strRef>
              <c:f>'Data Tables'!$H$1</c:f>
              <c:strCache>
                <c:ptCount val="1"/>
                <c:pt idx="0">
                  <c:v>y3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Tables'!$G$2:$G$12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 Tables'!$H$2:$H$12</c:f>
              <c:numCache>
                <c:formatCode>General</c:formatCode>
                <c:ptCount val="11"/>
                <c:pt idx="0">
                  <c:v>7.46</c:v>
                </c:pt>
                <c:pt idx="1">
                  <c:v>6.77</c:v>
                </c:pt>
                <c:pt idx="2">
                  <c:v>12.74</c:v>
                </c:pt>
                <c:pt idx="3">
                  <c:v>7.11</c:v>
                </c:pt>
                <c:pt idx="4">
                  <c:v>7.81</c:v>
                </c:pt>
                <c:pt idx="5">
                  <c:v>8.84</c:v>
                </c:pt>
                <c:pt idx="6">
                  <c:v>6.08</c:v>
                </c:pt>
                <c:pt idx="7">
                  <c:v>5.39</c:v>
                </c:pt>
                <c:pt idx="8">
                  <c:v>8.15</c:v>
                </c:pt>
                <c:pt idx="9">
                  <c:v>6.42</c:v>
                </c:pt>
                <c:pt idx="10">
                  <c:v>5.73</c:v>
                </c:pt>
              </c:numCache>
            </c:numRef>
          </c:yVal>
        </c:ser>
        <c:axId val="66250624"/>
        <c:axId val="66269568"/>
      </c:scatterChart>
      <c:valAx>
        <c:axId val="66250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4037349023056913"/>
              <c:y val="0.8506241300573174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69568"/>
        <c:crosses val="autoZero"/>
        <c:crossBetween val="midCat"/>
      </c:valAx>
      <c:valAx>
        <c:axId val="662695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</a:t>
                </a:r>
              </a:p>
            </c:rich>
          </c:tx>
          <c:layout>
            <c:manualLayout>
              <c:xMode val="edge"/>
              <c:yMode val="edge"/>
              <c:x val="4.9689516343040842E-2"/>
              <c:y val="0.464731232031314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506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16</xdr:row>
      <xdr:rowOff>142875</xdr:rowOff>
    </xdr:from>
    <xdr:to>
      <xdr:col>11</xdr:col>
      <xdr:colOff>266700</xdr:colOff>
      <xdr:row>31</xdr:row>
      <xdr:rowOff>19050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142875</xdr:rowOff>
    </xdr:from>
    <xdr:to>
      <xdr:col>6</xdr:col>
      <xdr:colOff>9525</xdr:colOff>
      <xdr:row>16</xdr:row>
      <xdr:rowOff>133350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2</xdr:row>
      <xdr:rowOff>123825</xdr:rowOff>
    </xdr:from>
    <xdr:to>
      <xdr:col>11</xdr:col>
      <xdr:colOff>247650</xdr:colOff>
      <xdr:row>16</xdr:row>
      <xdr:rowOff>133350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600075</xdr:colOff>
      <xdr:row>16</xdr:row>
      <xdr:rowOff>152400</xdr:rowOff>
    </xdr:from>
    <xdr:to>
      <xdr:col>6</xdr:col>
      <xdr:colOff>9525</xdr:colOff>
      <xdr:row>31</xdr:row>
      <xdr:rowOff>19050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I6" sqref="I6"/>
    </sheetView>
  </sheetViews>
  <sheetFormatPr defaultRowHeight="12.75"/>
  <sheetData>
    <row r="1" spans="1:11" s="1" customFormat="1" ht="18">
      <c r="A1" s="4" t="s">
        <v>0</v>
      </c>
      <c r="B1" s="4" t="s">
        <v>1</v>
      </c>
      <c r="C1" s="3"/>
      <c r="D1" s="4" t="s">
        <v>2</v>
      </c>
      <c r="E1" s="4" t="s">
        <v>3</v>
      </c>
      <c r="F1" s="3"/>
      <c r="G1" s="4" t="s">
        <v>4</v>
      </c>
      <c r="H1" s="4" t="s">
        <v>5</v>
      </c>
      <c r="I1" s="3"/>
      <c r="J1" s="4" t="s">
        <v>6</v>
      </c>
      <c r="K1" s="4" t="s">
        <v>7</v>
      </c>
    </row>
    <row r="2" spans="1:11" s="1" customFormat="1" ht="18">
      <c r="A2" s="5">
        <v>10</v>
      </c>
      <c r="B2" s="5">
        <v>8.0399999999999991</v>
      </c>
      <c r="C2" s="3"/>
      <c r="D2" s="5">
        <v>10</v>
      </c>
      <c r="E2" s="5">
        <v>9.14</v>
      </c>
      <c r="F2" s="3"/>
      <c r="G2" s="5">
        <v>10</v>
      </c>
      <c r="H2" s="5">
        <v>7.46</v>
      </c>
      <c r="I2" s="3"/>
      <c r="J2" s="5">
        <v>8</v>
      </c>
      <c r="K2" s="5">
        <v>6.58</v>
      </c>
    </row>
    <row r="3" spans="1:11" s="1" customFormat="1" ht="18">
      <c r="A3" s="5">
        <v>8</v>
      </c>
      <c r="B3" s="5">
        <v>6.95</v>
      </c>
      <c r="C3" s="3"/>
      <c r="D3" s="5">
        <v>8</v>
      </c>
      <c r="E3" s="5">
        <v>8.14</v>
      </c>
      <c r="F3" s="3"/>
      <c r="G3" s="5">
        <v>8</v>
      </c>
      <c r="H3" s="5">
        <v>6.77</v>
      </c>
      <c r="I3" s="3"/>
      <c r="J3" s="5">
        <v>8</v>
      </c>
      <c r="K3" s="5">
        <v>5.76</v>
      </c>
    </row>
    <row r="4" spans="1:11" s="1" customFormat="1" ht="18">
      <c r="A4" s="5">
        <v>13</v>
      </c>
      <c r="B4" s="5">
        <v>7.58</v>
      </c>
      <c r="C4" s="3"/>
      <c r="D4" s="5">
        <v>13</v>
      </c>
      <c r="E4" s="5">
        <v>8.74</v>
      </c>
      <c r="F4" s="3"/>
      <c r="G4" s="5">
        <v>13</v>
      </c>
      <c r="H4" s="5">
        <v>12.74</v>
      </c>
      <c r="I4" s="3"/>
      <c r="J4" s="5">
        <v>8</v>
      </c>
      <c r="K4" s="5">
        <v>7.71</v>
      </c>
    </row>
    <row r="5" spans="1:11" s="1" customFormat="1" ht="18">
      <c r="A5" s="5">
        <v>9</v>
      </c>
      <c r="B5" s="5">
        <v>8.81</v>
      </c>
      <c r="C5" s="3"/>
      <c r="D5" s="5">
        <v>9</v>
      </c>
      <c r="E5" s="5">
        <v>8.77</v>
      </c>
      <c r="F5" s="3"/>
      <c r="G5" s="5">
        <v>9</v>
      </c>
      <c r="H5" s="5">
        <v>7.11</v>
      </c>
      <c r="I5" s="3"/>
      <c r="J5" s="5">
        <v>8</v>
      </c>
      <c r="K5" s="5">
        <v>8.84</v>
      </c>
    </row>
    <row r="6" spans="1:11" s="1" customFormat="1" ht="18">
      <c r="A6" s="5">
        <v>11</v>
      </c>
      <c r="B6" s="5">
        <v>8.33</v>
      </c>
      <c r="C6" s="3"/>
      <c r="D6" s="5">
        <v>11</v>
      </c>
      <c r="E6" s="5">
        <v>9.26</v>
      </c>
      <c r="F6" s="3"/>
      <c r="G6" s="5">
        <v>11</v>
      </c>
      <c r="H6" s="5">
        <v>7.81</v>
      </c>
      <c r="I6" s="3"/>
      <c r="J6" s="5">
        <v>8</v>
      </c>
      <c r="K6" s="5">
        <v>8.4700000000000006</v>
      </c>
    </row>
    <row r="7" spans="1:11" s="1" customFormat="1" ht="18">
      <c r="A7" s="5">
        <v>14</v>
      </c>
      <c r="B7" s="5">
        <v>9.9600000000000009</v>
      </c>
      <c r="C7" s="3"/>
      <c r="D7" s="5">
        <v>14</v>
      </c>
      <c r="E7" s="5">
        <v>8.1</v>
      </c>
      <c r="F7" s="3"/>
      <c r="G7" s="5">
        <v>14</v>
      </c>
      <c r="H7" s="5">
        <v>8.84</v>
      </c>
      <c r="I7" s="3"/>
      <c r="J7" s="5">
        <v>8</v>
      </c>
      <c r="K7" s="5">
        <v>7.04</v>
      </c>
    </row>
    <row r="8" spans="1:11" s="1" customFormat="1" ht="18">
      <c r="A8" s="5">
        <v>6</v>
      </c>
      <c r="B8" s="5">
        <v>7.24</v>
      </c>
      <c r="C8" s="3"/>
      <c r="D8" s="5">
        <v>6</v>
      </c>
      <c r="E8" s="5">
        <v>6.13</v>
      </c>
      <c r="F8" s="3"/>
      <c r="G8" s="5">
        <v>6</v>
      </c>
      <c r="H8" s="5">
        <v>6.08</v>
      </c>
      <c r="I8" s="3"/>
      <c r="J8" s="5">
        <v>8</v>
      </c>
      <c r="K8" s="5">
        <v>5.25</v>
      </c>
    </row>
    <row r="9" spans="1:11" s="1" customFormat="1" ht="18">
      <c r="A9" s="5">
        <v>4</v>
      </c>
      <c r="B9" s="5">
        <v>4.26</v>
      </c>
      <c r="C9" s="3"/>
      <c r="D9" s="5">
        <v>4</v>
      </c>
      <c r="E9" s="5">
        <v>3.1</v>
      </c>
      <c r="F9" s="3"/>
      <c r="G9" s="5">
        <v>4</v>
      </c>
      <c r="H9" s="5">
        <v>5.39</v>
      </c>
      <c r="I9" s="3"/>
      <c r="J9" s="5">
        <v>19</v>
      </c>
      <c r="K9" s="5">
        <v>12.5</v>
      </c>
    </row>
    <row r="10" spans="1:11" s="1" customFormat="1" ht="18">
      <c r="A10" s="5">
        <v>12</v>
      </c>
      <c r="B10" s="5">
        <v>10.84</v>
      </c>
      <c r="C10" s="3"/>
      <c r="D10" s="5">
        <v>12</v>
      </c>
      <c r="E10" s="5">
        <v>9.1300000000000008</v>
      </c>
      <c r="F10" s="3"/>
      <c r="G10" s="5">
        <v>12</v>
      </c>
      <c r="H10" s="5">
        <v>8.15</v>
      </c>
      <c r="I10" s="3"/>
      <c r="J10" s="5">
        <v>8</v>
      </c>
      <c r="K10" s="5">
        <v>5.56</v>
      </c>
    </row>
    <row r="11" spans="1:11" s="1" customFormat="1" ht="18">
      <c r="A11" s="5">
        <v>7</v>
      </c>
      <c r="B11" s="5">
        <v>4.82</v>
      </c>
      <c r="C11" s="3"/>
      <c r="D11" s="5">
        <v>7</v>
      </c>
      <c r="E11" s="5">
        <v>7.26</v>
      </c>
      <c r="F11" s="3"/>
      <c r="G11" s="5">
        <v>7</v>
      </c>
      <c r="H11" s="5">
        <v>6.42</v>
      </c>
      <c r="I11" s="3"/>
      <c r="J11" s="5">
        <v>8</v>
      </c>
      <c r="K11" s="5">
        <v>7.91</v>
      </c>
    </row>
    <row r="12" spans="1:11" s="1" customFormat="1" ht="18">
      <c r="A12" s="5">
        <v>5</v>
      </c>
      <c r="B12" s="5">
        <v>5.68</v>
      </c>
      <c r="C12" s="3"/>
      <c r="D12" s="5">
        <v>5</v>
      </c>
      <c r="E12" s="5">
        <v>4.74</v>
      </c>
      <c r="F12" s="3"/>
      <c r="G12" s="5">
        <v>5</v>
      </c>
      <c r="H12" s="5">
        <v>5.73</v>
      </c>
      <c r="I12" s="3"/>
      <c r="J12" s="5">
        <v>8</v>
      </c>
      <c r="K12" s="5">
        <v>6.89</v>
      </c>
    </row>
    <row r="13" spans="1:11" s="1" customFormat="1" ht="18">
      <c r="A13" s="2"/>
      <c r="B13" s="2"/>
      <c r="C13" s="3"/>
      <c r="D13" s="2"/>
      <c r="E13" s="2"/>
      <c r="F13" s="3"/>
      <c r="G13" s="2"/>
      <c r="H13" s="2"/>
      <c r="I13" s="3"/>
      <c r="J13" s="2"/>
      <c r="K13" s="2"/>
    </row>
    <row r="14" spans="1:11">
      <c r="A14" s="9" t="s">
        <v>16</v>
      </c>
      <c r="B14" s="9"/>
      <c r="D14" s="9" t="s">
        <v>17</v>
      </c>
      <c r="E14" s="9"/>
      <c r="G14" s="9" t="s">
        <v>18</v>
      </c>
      <c r="H14" s="9"/>
      <c r="J14" s="9" t="s">
        <v>19</v>
      </c>
      <c r="K14" s="9"/>
    </row>
    <row r="15" spans="1:11">
      <c r="A15" s="6" t="s">
        <v>8</v>
      </c>
      <c r="B15" s="6">
        <f>COUNT(B2:B12)</f>
        <v>11</v>
      </c>
      <c r="D15" s="6" t="s">
        <v>8</v>
      </c>
      <c r="E15" s="6">
        <f>COUNT(E2:E12)</f>
        <v>11</v>
      </c>
      <c r="G15" s="6" t="s">
        <v>8</v>
      </c>
      <c r="H15" s="6">
        <f>COUNT(H2:H12)</f>
        <v>11</v>
      </c>
      <c r="J15" s="6" t="s">
        <v>8</v>
      </c>
      <c r="K15" s="6">
        <f>COUNT(K2:K12)</f>
        <v>11</v>
      </c>
    </row>
    <row r="16" spans="1:11">
      <c r="A16" s="6" t="s">
        <v>9</v>
      </c>
      <c r="B16" s="6">
        <f>AVERAGE(A2:A12)</f>
        <v>9</v>
      </c>
      <c r="D16" s="6" t="s">
        <v>9</v>
      </c>
      <c r="E16" s="6">
        <f>AVERAGE(D2:D12)</f>
        <v>9</v>
      </c>
      <c r="G16" s="6" t="s">
        <v>9</v>
      </c>
      <c r="H16" s="6">
        <f>AVERAGE(G2:G12)</f>
        <v>9</v>
      </c>
      <c r="J16" s="6" t="s">
        <v>9</v>
      </c>
      <c r="K16" s="6">
        <f>AVERAGE(J2:J12)</f>
        <v>9</v>
      </c>
    </row>
    <row r="17" spans="1:11">
      <c r="A17" s="6" t="s">
        <v>10</v>
      </c>
      <c r="B17" s="7">
        <f>AVERAGE(B2:B12)</f>
        <v>7.5009090909090927</v>
      </c>
      <c r="D17" s="6" t="s">
        <v>10</v>
      </c>
      <c r="E17" s="7">
        <f>AVERAGE(E2:E12)</f>
        <v>7.500909090909091</v>
      </c>
      <c r="G17" s="6" t="s">
        <v>10</v>
      </c>
      <c r="H17" s="7">
        <f>AVERAGE(H2:H12)</f>
        <v>7.5000000000000009</v>
      </c>
      <c r="J17" s="6" t="s">
        <v>10</v>
      </c>
      <c r="K17" s="7">
        <f>AVERAGE(K2:K12)</f>
        <v>7.5009090909090901</v>
      </c>
    </row>
    <row r="18" spans="1:11">
      <c r="A18" s="6" t="s">
        <v>11</v>
      </c>
      <c r="B18" s="7">
        <f>SLOPE(B2:B12,A2:A12)</f>
        <v>0.50009090909090914</v>
      </c>
      <c r="D18" s="6" t="s">
        <v>11</v>
      </c>
      <c r="E18" s="7">
        <f>SLOPE(E2:E12,D2:D12)</f>
        <v>0.5</v>
      </c>
      <c r="G18" s="6" t="s">
        <v>11</v>
      </c>
      <c r="H18" s="7">
        <f>SLOPE(H2:H12,G2:G12)</f>
        <v>0.49972727272727274</v>
      </c>
      <c r="J18" s="6" t="s">
        <v>11</v>
      </c>
      <c r="K18" s="7">
        <f>SLOPE(K2:K12,J2:J12)</f>
        <v>0.49990909090909086</v>
      </c>
    </row>
    <row r="19" spans="1:11">
      <c r="A19" s="6" t="s">
        <v>12</v>
      </c>
      <c r="B19" s="7">
        <f>INTERCEPT(B2:B12,A2:A12)</f>
        <v>3.0000909090909103</v>
      </c>
      <c r="D19" s="6" t="s">
        <v>12</v>
      </c>
      <c r="E19" s="7">
        <f>INTERCEPT(E2:E12,D2:D12)</f>
        <v>3.000909090909091</v>
      </c>
      <c r="G19" s="6" t="s">
        <v>12</v>
      </c>
      <c r="H19" s="7">
        <f>INTERCEPT(H2:H12,G2:G12)</f>
        <v>3.0024545454545466</v>
      </c>
      <c r="J19" s="6" t="s">
        <v>12</v>
      </c>
      <c r="K19" s="7">
        <f>INTERCEPT(K2:K12,J2:J12)</f>
        <v>3.0017272727272726</v>
      </c>
    </row>
    <row r="20" spans="1:11">
      <c r="A20" s="6" t="s">
        <v>15</v>
      </c>
      <c r="B20" s="6">
        <f>VAR(A2:A12)</f>
        <v>11</v>
      </c>
      <c r="D20" s="6" t="s">
        <v>15</v>
      </c>
      <c r="E20" s="6">
        <f>VAR(D2:D12)</f>
        <v>11</v>
      </c>
      <c r="G20" s="6" t="s">
        <v>15</v>
      </c>
      <c r="H20" s="6">
        <f>VAR(G2:G12)</f>
        <v>11</v>
      </c>
      <c r="J20" s="6" t="s">
        <v>15</v>
      </c>
      <c r="K20" s="6">
        <f>VAR(J2:J12)</f>
        <v>11</v>
      </c>
    </row>
    <row r="21" spans="1:11">
      <c r="A21" s="6" t="s">
        <v>13</v>
      </c>
      <c r="B21" s="8">
        <f>CORREL(A2:A12,B2:B12)</f>
        <v>0.81642051634483992</v>
      </c>
      <c r="D21" s="6" t="s">
        <v>13</v>
      </c>
      <c r="E21" s="8">
        <f>CORREL(D2:D12,E2:E12)</f>
        <v>0.81623650600024267</v>
      </c>
      <c r="G21" s="6" t="s">
        <v>13</v>
      </c>
      <c r="H21" s="8">
        <f>CORREL(G2:G12,H2:H12)</f>
        <v>0.81628673948959818</v>
      </c>
      <c r="J21" s="6" t="s">
        <v>13</v>
      </c>
      <c r="K21" s="8">
        <f>CORREL(J2:J12,K2:K12)</f>
        <v>0.81652143688850276</v>
      </c>
    </row>
    <row r="22" spans="1:11">
      <c r="A22" s="6" t="s">
        <v>14</v>
      </c>
      <c r="B22" s="8">
        <f>B21^2</f>
        <v>0.666542459508775</v>
      </c>
      <c r="D22" s="6" t="s">
        <v>14</v>
      </c>
      <c r="E22" s="8">
        <f>E21^2</f>
        <v>0.66624203372748414</v>
      </c>
      <c r="G22" s="6" t="s">
        <v>14</v>
      </c>
      <c r="H22" s="8">
        <f>H21^2</f>
        <v>0.66632404106655907</v>
      </c>
      <c r="J22" s="6" t="s">
        <v>14</v>
      </c>
      <c r="K22" s="8">
        <f>K21^2</f>
        <v>0.66670725689846522</v>
      </c>
    </row>
    <row r="24" spans="1:11">
      <c r="A24" t="s">
        <v>20</v>
      </c>
    </row>
    <row r="25" spans="1:11">
      <c r="A25" t="s">
        <v>21</v>
      </c>
    </row>
  </sheetData>
  <mergeCells count="4">
    <mergeCell ref="A14:B14"/>
    <mergeCell ref="D14:E14"/>
    <mergeCell ref="G14:H14"/>
    <mergeCell ref="J14:K14"/>
  </mergeCells>
  <phoneticPr fontId="1" type="noConversion"/>
  <pageMargins left="0.75" right="0.75" top="1" bottom="1" header="0.5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" sqref="H1"/>
    </sheetView>
  </sheetViews>
  <sheetFormatPr defaultRowHeight="12.75"/>
  <sheetData/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Tables</vt:lpstr>
      <vt:lpstr>Graphs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H. Green</dc:creator>
  <cp:lastModifiedBy>Green, Kris</cp:lastModifiedBy>
  <cp:lastPrinted>2005-10-24T13:36:30Z</cp:lastPrinted>
  <dcterms:created xsi:type="dcterms:W3CDTF">2005-10-24T13:27:23Z</dcterms:created>
  <dcterms:modified xsi:type="dcterms:W3CDTF">2014-08-25T13:51:16Z</dcterms:modified>
</cp:coreProperties>
</file>